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PR_BUD_FYs\OPR_BUD_FY 25_26\BOR Forms and Instructions\BOR Budget\"/>
    </mc:Choice>
  </mc:AlternateContent>
  <xr:revisionPtr revIDLastSave="0" documentId="13_ncr:1_{BA0597B0-7CBD-490C-9305-A9698540C62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BOR10" sheetId="27" r:id="rId1"/>
    <sheet name="BOR-10 Recon FY 25-26" sheetId="28" r:id="rId2"/>
  </sheets>
  <definedNames>
    <definedName name="_BOR10">'BOR10'!$A$1:$G$54</definedName>
    <definedName name="_BOR3" localSheetId="1">#REF!</definedName>
    <definedName name="_BOR3">#REF!</definedName>
    <definedName name="_BOR5" localSheetId="1">#REF!</definedName>
    <definedName name="_BOR5">#REF!</definedName>
    <definedName name="_BOR6" localSheetId="1">#REF!</definedName>
    <definedName name="_BOR6">#REF!</definedName>
    <definedName name="_BOR8" localSheetId="1">#REF!</definedName>
    <definedName name="_BOR8">#REF!</definedName>
    <definedName name="_BOR9" localSheetId="1">#REF!</definedName>
    <definedName name="_BOR9">#REF!</definedName>
    <definedName name="BENEFITS_BUSINESS" localSheetId="1">#REF!</definedName>
    <definedName name="BENEFITS_BUSINESS">#REF!</definedName>
    <definedName name="BTSCU5" localSheetId="1">#REF!</definedName>
    <definedName name="BTSCU5">#REF!</definedName>
    <definedName name="BTSCU7" localSheetId="1">#REF!</definedName>
    <definedName name="BTSCU7">#REF!</definedName>
    <definedName name="J1_ACAD.AFF" localSheetId="1">#REF!</definedName>
    <definedName name="J1_ACAD.AFF">#REF!</definedName>
    <definedName name="J1_ADMISSIONS" localSheetId="1">#REF!</definedName>
    <definedName name="J1_ADMISSIONS">#REF!</definedName>
    <definedName name="J1_ALHTH" localSheetId="1">#REF!</definedName>
    <definedName name="J1_ALHTH">#REF!</definedName>
    <definedName name="J1_ALUMNI.AFF" localSheetId="1">#REF!</definedName>
    <definedName name="J1_ALUMNI.AFF">#REF!</definedName>
    <definedName name="J1_ARTS" localSheetId="1">#REF!</definedName>
    <definedName name="J1_ARTS">#REF!</definedName>
    <definedName name="J1_BEH.SCIENCE" localSheetId="1">#REF!</definedName>
    <definedName name="J1_BEH.SCIENCE">#REF!</definedName>
    <definedName name="J1_BUSINESS" localSheetId="1">#REF!</definedName>
    <definedName name="J1_BUSINESS">#REF!</definedName>
    <definedName name="J1_CANTERBURY" localSheetId="1">#REF!</definedName>
    <definedName name="J1_CANTERBURY">#REF!</definedName>
    <definedName name="J1_CHANCELLOR" localSheetId="1">#REF!</definedName>
    <definedName name="J1_CHANCELLOR">#REF!</definedName>
    <definedName name="J1_CJI" localSheetId="1">#REF!</definedName>
    <definedName name="J1_CJI">#REF!</definedName>
    <definedName name="J1_COMED" localSheetId="1">#REF!</definedName>
    <definedName name="J1_COMED">#REF!</definedName>
    <definedName name="J1_COMP.SVC" localSheetId="1">#REF!</definedName>
    <definedName name="J1_COMP.SVC">#REF!</definedName>
    <definedName name="J1_COMPTROLLER" localSheetId="1">#REF!</definedName>
    <definedName name="J1_COMPTROLLER">#REF!</definedName>
    <definedName name="J1_COUNSEL" localSheetId="1">#REF!</definedName>
    <definedName name="J1_COUNSEL">#REF!</definedName>
    <definedName name="J1_CUL.ARTS" localSheetId="1">#REF!</definedName>
    <definedName name="J1_CUL.ARTS">#REF!</definedName>
    <definedName name="J1_CUSTODIAL.SVC" localSheetId="1">#REF!</definedName>
    <definedName name="J1_CUSTODIAL.SVC">#REF!</definedName>
    <definedName name="J1_DEVED" localSheetId="1">#REF!</definedName>
    <definedName name="J1_DEVED">#REF!</definedName>
    <definedName name="J1_DIST.LEARN" localSheetId="1">#REF!</definedName>
    <definedName name="J1_DIST.LEARN">#REF!</definedName>
    <definedName name="J1_DRAMA" localSheetId="1">#REF!</definedName>
    <definedName name="J1_DRAMA">#REF!</definedName>
    <definedName name="J1_FIN.AID" localSheetId="1">#REF!</definedName>
    <definedName name="J1_FIN.AID">#REF!</definedName>
    <definedName name="J1_FINANCE" localSheetId="1">#REF!</definedName>
    <definedName name="J1_FINANCE">#REF!</definedName>
    <definedName name="J1_HUMAN.RESC." localSheetId="1">#REF!</definedName>
    <definedName name="J1_HUMAN.RESC.">#REF!</definedName>
    <definedName name="J1_INST.ADV" localSheetId="1">#REF!</definedName>
    <definedName name="J1_INST.ADV">#REF!</definedName>
    <definedName name="J1_LIBRARY" localSheetId="1">#REF!</definedName>
    <definedName name="J1_LIBRARY">#REF!</definedName>
    <definedName name="J1_MARJORIE.HARPER" localSheetId="1">#REF!</definedName>
    <definedName name="J1_MARJORIE.HARPER">#REF!</definedName>
    <definedName name="J1_MATH" localSheetId="1">#REF!</definedName>
    <definedName name="J1_MATH">#REF!</definedName>
    <definedName name="J1_OFFCAMPUS" localSheetId="1">#REF!</definedName>
    <definedName name="J1_OFFCAMPUS">#REF!</definedName>
    <definedName name="J1_PLANT.EQUIPMENT" localSheetId="1">#REF!</definedName>
    <definedName name="J1_PLANT.EQUIPMENT">#REF!</definedName>
    <definedName name="J1_PRUCHASING" localSheetId="1">#REF!</definedName>
    <definedName name="J1_PRUCHASING">#REF!</definedName>
    <definedName name="J1_PUB.REL" localSheetId="1">#REF!</definedName>
    <definedName name="J1_PUB.REL">#REF!</definedName>
    <definedName name="J1_ROBIN.KNEPPER" localSheetId="1">#REF!</definedName>
    <definedName name="J1_ROBIN.KNEPPER">#REF!</definedName>
    <definedName name="j1_science" localSheetId="1">#REF!</definedName>
    <definedName name="j1_science">#REF!</definedName>
    <definedName name="J1_SHERILE.SMITH" localSheetId="1">#REF!</definedName>
    <definedName name="J1_SHERILE.SMITH">#REF!</definedName>
    <definedName name="J1_SHERRIE.JOHNSON" localSheetId="1">#REF!</definedName>
    <definedName name="J1_SHERRIE.JOHNSON">#REF!</definedName>
    <definedName name="J1_STUDENT.AFFAIRS" localSheetId="1">#REF!</definedName>
    <definedName name="J1_STUDENT.AFFAIRS">#REF!</definedName>
    <definedName name="J1_SUMMER" localSheetId="1">#REF!</definedName>
    <definedName name="J1_SUMMER">#REF!</definedName>
    <definedName name="J1_TELCOM" localSheetId="1">#REF!</definedName>
    <definedName name="J1_TELCOM">#REF!</definedName>
    <definedName name="J1_TOTAL.ACADEMIC.SUPPORT" localSheetId="1">#REF!</definedName>
    <definedName name="J1_TOTAL.ACADEMIC.SUPPORT">#REF!</definedName>
    <definedName name="J1_TOTAL.INSTRUCTION" localSheetId="1">#REF!</definedName>
    <definedName name="J1_TOTAL.INSTRUCTION">#REF!</definedName>
    <definedName name="J1_TOTAL.OPERATIONS.PLANT" localSheetId="1">#REF!</definedName>
    <definedName name="J1_TOTAL.OPERATIONS.PLANT">#REF!</definedName>
    <definedName name="J1_TOTAL.PUBLIC.SERVICE" localSheetId="1">#REF!</definedName>
    <definedName name="J1_TOTAL.PUBLIC.SERVICE">#REF!</definedName>
    <definedName name="J1_WORKFORCE" localSheetId="1">#REF!</definedName>
    <definedName name="J1_WORKFORCE">#REF!</definedName>
    <definedName name="J1OPER" localSheetId="1">#REF!</definedName>
    <definedName name="J1OPER">#REF!</definedName>
    <definedName name="J2_ACADAFF" localSheetId="1">#REF!</definedName>
    <definedName name="J2_ACADAFF">#REF!</definedName>
    <definedName name="J2_ADMISSIONS" localSheetId="1">#REF!</definedName>
    <definedName name="J2_ADMISSIONS">#REF!</definedName>
    <definedName name="J2_ALHTH" localSheetId="1">#REF!</definedName>
    <definedName name="J2_ALHTH">#REF!</definedName>
    <definedName name="J2_ANGELA.HERRON" localSheetId="1">#REF!</definedName>
    <definedName name="J2_ANGELA.HERRON">#REF!</definedName>
    <definedName name="J2_ARTS" localSheetId="1">#REF!</definedName>
    <definedName name="J2_ARTS">#REF!</definedName>
    <definedName name="J2_BEH.SCI" localSheetId="1">#REF!</definedName>
    <definedName name="J2_BEH.SCI">#REF!</definedName>
    <definedName name="J2_BOOKSTORE" localSheetId="1">#REF!</definedName>
    <definedName name="J2_BOOKSTORE">#REF!</definedName>
    <definedName name="J2_BUS" localSheetId="1">#REF!</definedName>
    <definedName name="J2_BUS">#REF!</definedName>
    <definedName name="J2_CJI" localSheetId="1">#REF!</definedName>
    <definedName name="J2_CJI">#REF!</definedName>
    <definedName name="J2_COMED" localSheetId="1">#REF!</definedName>
    <definedName name="J2_COMED">#REF!</definedName>
    <definedName name="J2_COMP.SVC" localSheetId="1">#REF!</definedName>
    <definedName name="J2_COMP.SVC">#REF!</definedName>
    <definedName name="J2_COMPTROLLER" localSheetId="1">#REF!</definedName>
    <definedName name="J2_COMPTROLLER">#REF!</definedName>
    <definedName name="J2_COUNSELING" localSheetId="1">#REF!</definedName>
    <definedName name="J2_COUNSELING">#REF!</definedName>
    <definedName name="J2_CUSTODIAL.SVC" localSheetId="1">#REF!</definedName>
    <definedName name="J2_CUSTODIAL.SVC">#REF!</definedName>
    <definedName name="J2_DEVED" localSheetId="1">#REF!</definedName>
    <definedName name="J2_DEVED">#REF!</definedName>
    <definedName name="J2_DIST.LEARN" localSheetId="1">#REF!</definedName>
    <definedName name="J2_DIST.LEARN">#REF!</definedName>
    <definedName name="J2_DRAMA" localSheetId="1">#REF!</definedName>
    <definedName name="J2_DRAMA">#REF!</definedName>
    <definedName name="J2_FIN.AID" localSheetId="1">#REF!</definedName>
    <definedName name="J2_FIN.AID">#REF!</definedName>
    <definedName name="J2_GRAND.TOTAL" localSheetId="1">#REF!</definedName>
    <definedName name="J2_GRAND.TOTAL">#REF!</definedName>
    <definedName name="J2_HUMAN.RESOURCES" localSheetId="1">#REF!</definedName>
    <definedName name="J2_HUMAN.RESOURCES">#REF!</definedName>
    <definedName name="J2_INST.ADV" localSheetId="1">#REF!</definedName>
    <definedName name="J2_INST.ADV">#REF!</definedName>
    <definedName name="J2_INST.SUPPORT" localSheetId="1">#REF!</definedName>
    <definedName name="J2_INST.SUPPORT">#REF!</definedName>
    <definedName name="J2_JACKIE.FULLER" localSheetId="1">#REF!</definedName>
    <definedName name="J2_JACKIE.FULLER">#REF!</definedName>
    <definedName name="J2_L" localSheetId="1">#REF!</definedName>
    <definedName name="J2_L">#REF!</definedName>
    <definedName name="J2_LEE.CHESNUT" localSheetId="1">#REF!</definedName>
    <definedName name="J2_LEE.CHESNUT">#REF!</definedName>
    <definedName name="J2_LIBRARY" localSheetId="1">#REF!</definedName>
    <definedName name="J2_LIBRARY">#REF!</definedName>
    <definedName name="J2_MATH" localSheetId="1">#REF!</definedName>
    <definedName name="J2_MATH">#REF!</definedName>
    <definedName name="J2_OPERATIONS.PLANT" localSheetId="1">#REF!</definedName>
    <definedName name="J2_OPERATIONS.PLANT">#REF!</definedName>
    <definedName name="J2_OVERTIME.CUST.SVC" localSheetId="1">#REF!</definedName>
    <definedName name="J2_OVERTIME.CUST.SVC">#REF!</definedName>
    <definedName name="j2_OVERTIME.INST.SUPPORT" localSheetId="1">#REF!</definedName>
    <definedName name="j2_OVERTIME.INST.SUPPORT">#REF!</definedName>
    <definedName name="J2_OVERTIME.INSTRUCT" localSheetId="1">#REF!</definedName>
    <definedName name="J2_OVERTIME.INSTRUCT">#REF!</definedName>
    <definedName name="J2_PEGGY.FULLER" localSheetId="1">#REF!</definedName>
    <definedName name="J2_PEGGY.FULLER">#REF!</definedName>
    <definedName name="j2_PUB.RELATIONS" localSheetId="1">#REF!</definedName>
    <definedName name="j2_PUB.RELATIONS">#REF!</definedName>
    <definedName name="J2_PURCHASING" localSheetId="1">#REF!</definedName>
    <definedName name="J2_PURCHASING">#REF!</definedName>
    <definedName name="J2_SCIENCE" localSheetId="1">#REF!</definedName>
    <definedName name="J2_SCIENCE">#REF!</definedName>
    <definedName name="J2_SECURITY" localSheetId="1">#REF!</definedName>
    <definedName name="J2_SECURITY">#REF!</definedName>
    <definedName name="J2_TELECOM" localSheetId="1">#REF!</definedName>
    <definedName name="J2_TELECOM">#REF!</definedName>
    <definedName name="J2_TERM.CUST.SVC" localSheetId="1">#REF!</definedName>
    <definedName name="J2_TERM.CUST.SVC">#REF!</definedName>
    <definedName name="J2_TERM.INST.SUPPORT" localSheetId="1">#REF!</definedName>
    <definedName name="J2_TERM.INST.SUPPORT">#REF!</definedName>
    <definedName name="J2_TERM.INSTRUCT" localSheetId="1">#REF!</definedName>
    <definedName name="J2_TERM.INSTRUCT">#REF!</definedName>
    <definedName name="J2_TOTAL.ACAD.SUPPORT" localSheetId="1">#REF!</definedName>
    <definedName name="J2_TOTAL.ACAD.SUPPORT">#REF!</definedName>
    <definedName name="J2_TOTAL.AUXILIARY" localSheetId="1">#REF!</definedName>
    <definedName name="J2_TOTAL.AUXILIARY">#REF!</definedName>
    <definedName name="J2_TOTAL.BOOK" localSheetId="1">#REF!</definedName>
    <definedName name="J2_TOTAL.BOOK">#REF!</definedName>
    <definedName name="J2_TOTAL.COPY.CENTER" localSheetId="1">#REF!</definedName>
    <definedName name="J2_TOTAL.COPY.CENTER">#REF!</definedName>
    <definedName name="J2_TOTAL.INST.SUPPORT" localSheetId="1">#REF!</definedName>
    <definedName name="J2_TOTAL.INST.SUPPORT">#REF!</definedName>
    <definedName name="J2_TOTAL.INSTRUCT" localSheetId="1">#REF!</definedName>
    <definedName name="J2_TOTAL.INSTRUCT">#REF!</definedName>
    <definedName name="J2_TOTAL.PUB.SVC" localSheetId="1">#REF!</definedName>
    <definedName name="J2_TOTAL.PUB.SVC">#REF!</definedName>
    <definedName name="J2_TOTAL.STUD.SERVICES" localSheetId="1">#REF!</definedName>
    <definedName name="J2_TOTAL.STUD.SERVICES">#REF!</definedName>
    <definedName name="J2OPER" localSheetId="1">#REF!</definedName>
    <definedName name="J2OPER">#REF!</definedName>
    <definedName name="OPER_SVCS_BUSINESS" localSheetId="1">#REF!</definedName>
    <definedName name="OPER_SVCS_BUSINESS">#REF!</definedName>
    <definedName name="OTHER_BUSINESS" localSheetId="1">#REF!</definedName>
    <definedName name="OTHER_BUSINESS">#REF!</definedName>
    <definedName name="OTHER_COMP_BUSINESS" localSheetId="1">#REF!</definedName>
    <definedName name="OTHER_COMP_BUSINESS">#REF!</definedName>
    <definedName name="OUTLAY_BUSINESS" localSheetId="1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 localSheetId="1">#REF!</definedName>
    <definedName name="PROF_SVCS_BUSINESS">#REF!</definedName>
    <definedName name="SALARIES_BUSINESS" localSheetId="1">#REF!</definedName>
    <definedName name="SALARIES_BUSINESS">#REF!</definedName>
    <definedName name="SUPPLIES_BUSINESS" localSheetId="1">#REF!</definedName>
    <definedName name="SUPPLIES_BUSINESS">#REF!</definedName>
    <definedName name="TOTAL.ACADEMIC.SUPPORT" localSheetId="1">#REF!</definedName>
    <definedName name="TOTAL.ACADEMIC.SUPPORT">#REF!</definedName>
    <definedName name="TOTAL.INSTITUTION.99" localSheetId="1">#REF!</definedName>
    <definedName name="TOTAL.INSTITUTION.99">#REF!</definedName>
    <definedName name="TOTAL.INSTRUCTION.99" localSheetId="1">#REF!</definedName>
    <definedName name="TOTAL.INSTRUCTION.99">#REF!</definedName>
    <definedName name="TOTAL.INTERAGENCY.99" localSheetId="1">#REF!</definedName>
    <definedName name="TOTAL.INTERAGENCY.99">#REF!</definedName>
    <definedName name="TOTAL.LIBRARY" localSheetId="1">#REF!</definedName>
    <definedName name="TOTAL.LIBRARY">#REF!</definedName>
    <definedName name="TOTAL.OPERATION.99" localSheetId="1">#REF!</definedName>
    <definedName name="TOTAL.OPERATION.99">#REF!</definedName>
    <definedName name="TOTAL.PUBLIC.SERVICE.99" localSheetId="1">#REF!</definedName>
    <definedName name="TOTAL.PUBLIC.SERVICE.99">#REF!</definedName>
    <definedName name="TOTAL.SCHOLAR.99" localSheetId="1">#REF!</definedName>
    <definedName name="TOTAL.SCHOLAR.99">#REF!</definedName>
    <definedName name="TOTAL.STUD.SVCS.99" localSheetId="1">#REF!</definedName>
    <definedName name="TOTAL.STUD.SVCS.99">#REF!</definedName>
    <definedName name="TRAVEL_BUSINESS" localSheetId="1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9" i="27" l="1"/>
  <c r="E43" i="27" l="1"/>
  <c r="E35" i="27" l="1"/>
  <c r="E34" i="27"/>
  <c r="E32" i="27"/>
  <c r="E27" i="27" l="1"/>
  <c r="E22" i="27"/>
  <c r="E21" i="27"/>
  <c r="E16" i="27"/>
  <c r="E13" i="27"/>
  <c r="E12" i="27"/>
  <c r="E11" i="27"/>
  <c r="E10" i="27"/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B52" i="27" l="1"/>
  <c r="F52" i="27"/>
  <c r="C52" i="27"/>
  <c r="E52" i="27"/>
  <c r="C29" i="28" s="1"/>
  <c r="G52" i="27"/>
  <c r="D52" i="27"/>
  <c r="C7" i="28" s="1"/>
  <c r="C42" i="28" l="1"/>
  <c r="C46" i="28" s="1"/>
  <c r="C20" i="28"/>
  <c r="C24" i="28" s="1"/>
</calcChain>
</file>

<file path=xl/sharedStrings.xml><?xml version="1.0" encoding="utf-8"?>
<sst xmlns="http://schemas.openxmlformats.org/spreadsheetml/2006/main" count="99" uniqueCount="79">
  <si>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</si>
  <si>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</si>
  <si>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</si>
  <si>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</si>
  <si>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</si>
  <si>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</si>
  <si>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</si>
  <si>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</si>
  <si>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</si>
  <si>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</si>
  <si>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</si>
  <si>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</si>
  <si>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</si>
  <si>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</si>
  <si>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</si>
  <si>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</si>
  <si>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</si>
  <si>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</si>
  <si>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</si>
  <si>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</si>
  <si>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</si>
  <si>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</si>
  <si>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</si>
  <si>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</si>
  <si>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</si>
  <si>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</si>
  <si>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</si>
  <si>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</si>
  <si>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</si>
  <si>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</si>
  <si>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</si>
  <si>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</si>
  <si>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</si>
  <si>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</si>
  <si>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</si>
  <si>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</si>
  <si>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</si>
  <si>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</si>
  <si>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</si>
  <si>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</si>
  <si>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</si>
  <si>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Institution:  LSU HEALTH SHREVEPORT - Academic</t>
  </si>
  <si>
    <t xml:space="preserve">RECONCILE BOR-1 &amp; BOR-10 </t>
  </si>
  <si>
    <t>SALARY RECONCILIATION</t>
  </si>
  <si>
    <t>AMOUNT</t>
  </si>
  <si>
    <t>TOTAL SALARIES OB (BOR-10)</t>
  </si>
  <si>
    <t>EXTRA COMPENSATION (includes RICP, Pgm 10044))  (501300)</t>
  </si>
  <si>
    <t>EXTRA COMP-PROF CARE (501310)</t>
  </si>
  <si>
    <t>TERMINATION LEAVE MONTHLY (501700)</t>
  </si>
  <si>
    <t>TERMINATION SICK LEAVE MONTHLY (501710)</t>
  </si>
  <si>
    <t>EXTRA COMP-SHIFT DIFFERENTIALS (502310)</t>
  </si>
  <si>
    <t>OVERTIME (502520)</t>
  </si>
  <si>
    <t>TERMINATION LEAVE BIWEEKLY (502700)</t>
  </si>
  <si>
    <t>Adjustment: Security Expense Allocation due to Hospital Contract</t>
  </si>
  <si>
    <t>Adjustment: Residency Coordinators  (501028)</t>
  </si>
  <si>
    <t>Adjustment: Func Adj to tie to appropriation</t>
  </si>
  <si>
    <t>ADJUSTED TOTAL SALARIES TO COMPARE TO BOR-1</t>
  </si>
  <si>
    <t>TOTAL SALARIES (BOR-1)</t>
  </si>
  <si>
    <t>VARIANCE BETWEEN BOR-1 &amp; BOR-10</t>
  </si>
  <si>
    <t>RELATED BENEFITS RECONCILIATION</t>
  </si>
  <si>
    <t>TOTAL RELATED BENEFITS OB (BOR-10) 510000 (benefit rate * salary on BOR 10)</t>
  </si>
  <si>
    <t xml:space="preserve"> RETIREES' GROUP HOSPITAL 510000</t>
  </si>
  <si>
    <t xml:space="preserve"> RETIREES'  GROUP LIFE 510000</t>
  </si>
  <si>
    <t xml:space="preserve"> EACMC / HPLMC Retiree Legacy Costs    515010 per Budget System</t>
  </si>
  <si>
    <t>UNEMPLOYMENT COMPENSATION per Budget System(speed type 0980001032)</t>
  </si>
  <si>
    <t>Quality Enhancement Program RB</t>
  </si>
  <si>
    <t>ADJUSTED TOTAL RELATED BENEFITS TO COMPARE TO BOR-1</t>
  </si>
  <si>
    <t>TOTAL RELATED BENEFITS (BOR-1)</t>
  </si>
  <si>
    <r>
      <t xml:space="preserve">Adjustment: Post Doc Related Benefit </t>
    </r>
    <r>
      <rPr>
        <b/>
        <sz val="9"/>
        <color rgb="FFFF0000"/>
        <rFont val="Arial"/>
        <family val="2"/>
      </rPr>
      <t>11.6%</t>
    </r>
    <r>
      <rPr>
        <b/>
        <sz val="9"/>
        <rFont val="Arial"/>
        <family val="2"/>
      </rPr>
      <t xml:space="preserve"> (504800)</t>
    </r>
  </si>
  <si>
    <t>FISCAL YEAR 2025-2026</t>
  </si>
  <si>
    <r>
      <t>Transient Related Benefits ( @</t>
    </r>
    <r>
      <rPr>
        <b/>
        <sz val="9"/>
        <color rgb="FFFF0000"/>
        <rFont val="Arial"/>
        <family val="2"/>
      </rPr>
      <t xml:space="preserve"> 8.4%</t>
    </r>
    <r>
      <rPr>
        <b/>
        <sz val="9"/>
        <rFont val="Arial"/>
        <family val="2"/>
      </rPr>
      <t xml:space="preserve"> (503000)</t>
    </r>
  </si>
  <si>
    <t>Adjustment: Func Adj to tie to appropriation (519900)</t>
  </si>
  <si>
    <t xml:space="preserve"> Adjustment: 519099 Empl Benefits Recov-Reclass Campus Police (519099)</t>
  </si>
  <si>
    <t xml:space="preserve"> Adjustment: 519099 Empl Benefits Recov-Reclass Residency Coordinators (519099)</t>
  </si>
  <si>
    <t>Biweekly Overtime (502500)</t>
  </si>
  <si>
    <t>House Officer frings benefits</t>
  </si>
  <si>
    <t>Adjustment: Variance due to position and salary changes</t>
  </si>
  <si>
    <t>Adjustment: Related benefits variance due to position and salary changes</t>
  </si>
  <si>
    <t>LSU HEALTH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</si>
</sst>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  <numFmt numFmtId="167" formatCode="0.00_);\(0.00\)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sz val="10"/>
      <color rgb="FF0000CC"/>
      <name val="Arial"/>
      <family val="2"/>
    </font>
    <font>
      <sz val="11"/>
      <color rgb="FF000000"/>
      <name val="Calibri"/>
      <family val="2"/>
      <scheme val="minor"/>
    </font>
    <font>
      <b/>
      <sz val="9"/>
      <color rgb="FFFF0000"/>
      <name val="Arial"/>
      <family val="2"/>
    </font>
    <font>
      <b/>
      <strike/>
      <sz val="10"/>
      <name val="Arial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0" fontId="1" fillId="0" borderId="0">
      <alignment wrapText="1"/>
    </xf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166" fontId="2" fillId="0" borderId="16" xfId="5" applyNumberFormat="1" applyFont="1" applyFill="1" applyBorder="1" applyAlignment="1">
      <alignment horizontal="center"/>
    </xf>
    <xf numFmtId="166" fontId="1" fillId="0" borderId="18" xfId="5" applyNumberFormat="1" applyFont="1" applyFill="1" applyBorder="1"/>
    <xf numFmtId="166" fontId="1" fillId="0" borderId="19" xfId="5" applyNumberFormat="1" applyFont="1" applyFill="1" applyBorder="1"/>
    <xf numFmtId="166" fontId="2" fillId="0" borderId="19" xfId="5" applyNumberFormat="1" applyFont="1" applyFill="1" applyBorder="1"/>
    <xf numFmtId="166" fontId="1" fillId="0" borderId="0" xfId="5" applyNumberFormat="1" applyFont="1" applyFill="1"/>
    <xf numFmtId="166" fontId="2" fillId="0" borderId="22" xfId="5" applyNumberFormat="1" applyFont="1" applyFill="1" applyBorder="1" applyAlignment="1">
      <alignment horizontal="center"/>
    </xf>
    <xf numFmtId="166" fontId="1" fillId="0" borderId="23" xfId="5" applyNumberFormat="1" applyFont="1" applyFill="1" applyBorder="1" applyAlignment="1" applyProtection="1">
      <alignment horizontal="left" indent="1"/>
      <protection locked="0"/>
    </xf>
    <xf numFmtId="166" fontId="1" fillId="0" borderId="24" xfId="5" applyNumberFormat="1" applyFont="1" applyFill="1" applyBorder="1"/>
    <xf numFmtId="166" fontId="2" fillId="0" borderId="24" xfId="5" applyNumberFormat="1" applyFont="1" applyFill="1" applyBorder="1"/>
    <xf numFmtId="166" fontId="2" fillId="0" borderId="0" xfId="5" applyNumberFormat="1" applyFont="1" applyFill="1" applyBorder="1"/>
    <xf numFmtId="166" fontId="2" fillId="0" borderId="0" xfId="5" applyNumberFormat="1" applyFont="1" applyFill="1" applyBorder="1" applyAlignment="1">
      <alignment horizontal="center"/>
    </xf>
    <xf numFmtId="166" fontId="1" fillId="0" borderId="0" xfId="5" applyNumberFormat="1" applyFont="1" applyFill="1" applyBorder="1" applyAlignment="1" applyProtection="1">
      <alignment horizontal="left" indent="1"/>
      <protection locked="0"/>
    </xf>
    <xf numFmtId="166" fontId="1" fillId="0" borderId="0" xfId="5" applyNumberFormat="1" applyFont="1" applyFill="1" applyBorder="1" applyAlignment="1">
      <alignment wrapText="1"/>
    </xf>
    <xf numFmtId="166" fontId="1" fillId="0" borderId="0" xfId="5" applyNumberFormat="1" applyFont="1" applyFill="1" applyBorder="1"/>
    <xf numFmtId="167" fontId="5" fillId="0" borderId="0" xfId="0" applyNumberFormat="1" applyFont="1" applyProtection="1">
      <protection locked="0"/>
    </xf>
    <xf numFmtId="167" fontId="5" fillId="0" borderId="2" xfId="0" applyNumberFormat="1" applyFont="1" applyBorder="1" applyProtection="1">
      <protection locked="0"/>
    </xf>
    <xf numFmtId="167" fontId="5" fillId="0" borderId="6" xfId="0" applyNumberFormat="1" applyFont="1" applyBorder="1" applyProtection="1">
      <protection locked="0"/>
    </xf>
    <xf numFmtId="167" fontId="5" fillId="0" borderId="3" xfId="0" applyNumberFormat="1" applyFont="1" applyBorder="1" applyAlignment="1" applyProtection="1">
      <alignment horizontal="center"/>
      <protection locked="0"/>
    </xf>
    <xf numFmtId="167" fontId="5" fillId="0" borderId="2" xfId="0" applyNumberFormat="1" applyFont="1" applyBorder="1" applyAlignment="1" applyProtection="1">
      <alignment horizontal="center"/>
      <protection locked="0"/>
    </xf>
    <xf numFmtId="167" fontId="7" fillId="0" borderId="4" xfId="0" applyNumberFormat="1" applyFont="1" applyBorder="1" applyProtection="1">
      <protection locked="0"/>
    </xf>
    <xf numFmtId="167" fontId="6" fillId="0" borderId="4" xfId="0" applyNumberFormat="1" applyFont="1" applyBorder="1" applyProtection="1">
      <protection locked="0"/>
    </xf>
    <xf numFmtId="167" fontId="5" fillId="0" borderId="4" xfId="0" applyNumberFormat="1" applyFont="1" applyBorder="1" applyProtection="1">
      <protection locked="0"/>
    </xf>
    <xf numFmtId="167" fontId="6" fillId="0" borderId="2" xfId="0" applyNumberFormat="1" applyFont="1" applyBorder="1" applyProtection="1">
      <protection locked="0"/>
    </xf>
    <xf numFmtId="167" fontId="6" fillId="0" borderId="3" xfId="0" applyNumberFormat="1" applyFont="1" applyBorder="1" applyProtection="1">
      <protection locked="0"/>
    </xf>
    <xf numFmtId="167" fontId="0" fillId="0" borderId="0" xfId="0" applyNumberFormat="1" applyProtection="1">
      <protection locked="0"/>
    </xf>
    <xf numFmtId="166" fontId="10" fillId="0" borderId="0" xfId="2" applyNumberFormat="1" applyFont="1" applyProtection="1">
      <protection locked="0"/>
    </xf>
    <xf numFmtId="166" fontId="10" fillId="0" borderId="0" xfId="2" applyNumberFormat="1" applyFont="1" applyAlignment="1" applyProtection="1">
      <alignment horizontal="center"/>
      <protection locked="0"/>
    </xf>
    <xf numFmtId="166" fontId="9" fillId="0" borderId="0" xfId="2" applyNumberFormat="1" applyFont="1" applyProtection="1">
      <protection locked="0"/>
    </xf>
    <xf numFmtId="0" fontId="1" fillId="0" borderId="0" xfId="3" applyAlignment="1"/>
    <xf numFmtId="0" fontId="4" fillId="0" borderId="0" xfId="3" applyFont="1" applyAlignment="1">
      <alignment horizontal="center"/>
    </xf>
    <xf numFmtId="0" fontId="1" fillId="0" borderId="0" xfId="3">
      <alignment wrapText="1"/>
    </xf>
    <xf numFmtId="0" fontId="4" fillId="0" borderId="0" xfId="3" applyFont="1" applyAlignment="1"/>
    <xf numFmtId="0" fontId="2" fillId="0" borderId="0" xfId="3" applyFont="1" applyAlignment="1"/>
    <xf numFmtId="166" fontId="4" fillId="0" borderId="0" xfId="5" applyNumberFormat="1" applyFont="1" applyFill="1" applyAlignment="1">
      <alignment horizontal="center"/>
    </xf>
    <xf numFmtId="0" fontId="2" fillId="0" borderId="15" xfId="3" applyFont="1" applyBorder="1" applyAlignment="1"/>
    <xf numFmtId="0" fontId="2" fillId="0" borderId="17" xfId="3" applyFont="1" applyBorder="1" applyAlignment="1"/>
    <xf numFmtId="0" fontId="2" fillId="0" borderId="18" xfId="3" applyFont="1" applyBorder="1" applyAlignment="1"/>
    <xf numFmtId="38" fontId="1" fillId="0" borderId="19" xfId="6" applyNumberFormat="1" applyBorder="1" applyAlignment="1">
      <alignment horizontal="right"/>
    </xf>
    <xf numFmtId="0" fontId="13" fillId="0" borderId="20" xfId="3" applyFont="1" applyBorder="1" applyAlignment="1"/>
    <xf numFmtId="0" fontId="13" fillId="0" borderId="17" xfId="3" applyFont="1" applyBorder="1" applyAlignment="1"/>
    <xf numFmtId="0" fontId="2" fillId="0" borderId="17" xfId="3" applyFont="1" applyBorder="1">
      <alignment wrapText="1"/>
    </xf>
    <xf numFmtId="0" fontId="5" fillId="0" borderId="17" xfId="3" applyFont="1" applyBorder="1" applyAlignment="1"/>
    <xf numFmtId="2" fontId="1" fillId="0" borderId="0" xfId="3" applyNumberFormat="1" applyAlignment="1"/>
    <xf numFmtId="0" fontId="1" fillId="0" borderId="17" xfId="3" applyBorder="1" applyAlignment="1"/>
    <xf numFmtId="166" fontId="1" fillId="0" borderId="17" xfId="7" applyNumberFormat="1" applyFill="1" applyBorder="1"/>
    <xf numFmtId="0" fontId="2" fillId="0" borderId="21" xfId="3" applyFont="1" applyBorder="1" applyAlignment="1"/>
    <xf numFmtId="166" fontId="1" fillId="0" borderId="0" xfId="7" applyNumberFormat="1" applyFill="1"/>
    <xf numFmtId="166" fontId="2" fillId="0" borderId="18" xfId="7" applyNumberFormat="1" applyFont="1" applyFill="1" applyBorder="1"/>
    <xf numFmtId="166" fontId="5" fillId="0" borderId="19" xfId="7" applyNumberFormat="1" applyFont="1" applyFill="1" applyBorder="1"/>
    <xf numFmtId="0" fontId="5" fillId="0" borderId="19" xfId="3" applyFont="1" applyBorder="1" applyAlignment="1"/>
    <xf numFmtId="166" fontId="1" fillId="0" borderId="24" xfId="5" applyNumberFormat="1" applyFont="1" applyFill="1" applyBorder="1" applyAlignment="1">
      <alignment wrapText="1"/>
    </xf>
    <xf numFmtId="0" fontId="2" fillId="0" borderId="19" xfId="3" applyFont="1" applyBorder="1" applyAlignment="1"/>
    <xf numFmtId="166" fontId="5" fillId="0" borderId="20" xfId="7" applyNumberFormat="1" applyFont="1" applyFill="1" applyBorder="1"/>
    <xf numFmtId="166" fontId="1" fillId="0" borderId="0" xfId="5" applyNumberFormat="1" applyFont="1" applyFill="1" applyAlignment="1">
      <alignment wrapText="1"/>
    </xf>
    <xf numFmtId="166" fontId="2" fillId="0" borderId="0" xfId="7" applyNumberFormat="1" applyFont="1" applyFill="1" applyBorder="1"/>
    <xf numFmtId="166" fontId="5" fillId="0" borderId="0" xfId="7" applyNumberFormat="1" applyFont="1" applyFill="1" applyBorder="1"/>
    <xf numFmtId="0" fontId="5" fillId="0" borderId="0" xfId="3" applyFont="1" applyAlignment="1"/>
    <xf numFmtId="0" fontId="2" fillId="0" borderId="0" xfId="3" applyFont="1">
      <alignment wrapText="1"/>
    </xf>
    <xf numFmtId="2" fontId="1" fillId="0" borderId="20" xfId="2" applyNumberFormat="1" applyFont="1" applyFill="1" applyBorder="1"/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4" fillId="0" borderId="0" xfId="3" applyFont="1" applyAlignment="1">
      <alignment horizontal="center"/>
    </xf>
    <xf numFmtId="3" fontId="4" fillId="0" borderId="0" xfId="3" applyNumberFormat="1" applyFont="1" applyAlignment="1">
      <alignment horizontal="center"/>
    </xf>
    <xf numFmtId="0" fontId="2" fillId="0" borderId="5" xfId="4" applyFont="1" applyBorder="1" applyAlignment="1">
      <alignment horizontal="center" vertical="center" wrapText="1" readingOrder="1"/>
    </xf>
    <xf numFmtId="0" fontId="14" fillId="0" borderId="14" xfId="4" applyFont="1" applyBorder="1" applyAlignment="1">
      <alignment horizontal="center" vertical="center" readingOrder="1"/>
    </xf>
  </cellXfs>
  <cellStyles count="8">
    <cellStyle name="BOR4" xfId="1" xr:uid="{00000000-0005-0000-0000-000000000000}"/>
    <cellStyle name="Comma" xfId="2" builtinId="3"/>
    <cellStyle name="Comma 2" xfId="5" xr:uid="{04E3F582-BBB5-4466-8247-70A8B4D3868E}"/>
    <cellStyle name="Comma 3" xfId="7" xr:uid="{430A1DE1-77D8-4F4A-8A54-5CAA8129A146}"/>
    <cellStyle name="Normal" xfId="0" builtinId="0"/>
    <cellStyle name="Normal 2" xfId="4" xr:uid="{C7985B77-3825-4DDC-AC4B-5C60D14C675E}"/>
    <cellStyle name="Normal 3" xfId="6" xr:uid="{8786C278-27DE-4F51-B023-5CE9F3F21133}"/>
    <cellStyle name="Normal 4" xfId="3" xr:uid="{31A2CCDF-CC9C-4B04-9942-272519B6100E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zoomScale="110" zoomScaleNormal="110" workbookViewId="0">
      <pane xSplit="1" ySplit="6" topLeftCell="B32" activePane="bottomRight" state="frozen"/>
      <selection pane="topRight" activeCell="B1" sqref="B1"/>
      <selection pane="bottomLeft" activeCell="A7" sqref="A7"/>
      <selection pane="bottomRight" activeCell="F2" sqref="F2"/>
    </sheetView>
  </sheetViews>
  <sheetFormatPr defaultColWidth="9.109375" defaultRowHeight="13.2" x14ac:dyDescent="0.25"/>
  <cols>
    <col min="1" max="1" width="39.6640625" style="6" customWidth="1"/>
    <col min="2" max="2" width="12.77734375" style="2" bestFit="1" customWidth="1"/>
    <col min="3" max="3" width="7.44140625" style="85" bestFit="1" customWidth="1"/>
    <col min="4" max="4" width="20.6640625" style="2" bestFit="1" customWidth="1"/>
    <col min="5" max="5" width="22.33203125" style="2" bestFit="1" customWidth="1"/>
    <col min="6" max="6" width="13.5546875" style="2" customWidth="1"/>
    <col min="7" max="7" width="15.5546875" style="2" customWidth="1"/>
    <col min="8" max="10" width="9.109375" style="86"/>
    <col min="11" max="16384" width="9.109375" style="2"/>
  </cols>
  <sheetData>
    <row r="1" spans="1:10" ht="15.6" x14ac:dyDescent="0.3">
      <c r="A1" s="37" t="s">
        <v>0</v>
      </c>
      <c r="B1" s="8"/>
      <c r="C1" s="75"/>
      <c r="D1" s="5"/>
      <c r="E1" s="10" t="s">
        <v>37</v>
      </c>
      <c r="F1" s="120" t="s">
        <v>78</v>
      </c>
      <c r="G1" s="121"/>
    </row>
    <row r="2" spans="1:10" ht="15.6" x14ac:dyDescent="0.3">
      <c r="A2" s="37" t="s">
        <v>31</v>
      </c>
      <c r="B2" s="8"/>
      <c r="C2" s="75"/>
      <c r="D2" s="28"/>
      <c r="E2" s="28"/>
      <c r="F2" s="29"/>
      <c r="G2" s="29"/>
    </row>
    <row r="3" spans="1:10" ht="15.6" x14ac:dyDescent="0.3">
      <c r="A3" s="37" t="s">
        <v>1</v>
      </c>
      <c r="B3" s="8"/>
      <c r="C3" s="75"/>
      <c r="D3" s="5"/>
      <c r="E3" s="5"/>
    </row>
    <row r="4" spans="1:10" x14ac:dyDescent="0.25">
      <c r="A4" s="24"/>
      <c r="B4" s="38"/>
      <c r="C4" s="76"/>
      <c r="D4" s="25"/>
      <c r="E4" s="11"/>
      <c r="F4" s="26"/>
      <c r="G4" s="31"/>
    </row>
    <row r="5" spans="1:10" x14ac:dyDescent="0.25">
      <c r="A5" s="27"/>
      <c r="B5" s="39"/>
      <c r="C5" s="77"/>
      <c r="D5" s="42"/>
      <c r="E5" s="18"/>
      <c r="F5" s="17"/>
      <c r="G5" s="17"/>
    </row>
    <row r="6" spans="1:10" x14ac:dyDescent="0.25">
      <c r="A6" s="12" t="s">
        <v>2</v>
      </c>
      <c r="B6" s="40" t="s">
        <v>20</v>
      </c>
      <c r="C6" s="78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0" s="3" customFormat="1" x14ac:dyDescent="0.25">
      <c r="A7" s="24" t="s">
        <v>3</v>
      </c>
      <c r="B7" s="11"/>
      <c r="C7" s="79"/>
      <c r="D7" s="11"/>
      <c r="E7" s="11"/>
      <c r="F7" s="31"/>
      <c r="G7" s="31"/>
      <c r="H7" s="87"/>
      <c r="I7" s="87"/>
      <c r="J7" s="87"/>
    </row>
    <row r="8" spans="1:10" s="3" customFormat="1" x14ac:dyDescent="0.25">
      <c r="A8" s="43" t="s">
        <v>38</v>
      </c>
      <c r="B8" s="11"/>
      <c r="C8" s="79"/>
      <c r="D8" s="59"/>
      <c r="E8" s="59"/>
      <c r="F8" s="60"/>
      <c r="G8" s="31"/>
      <c r="H8" s="87"/>
      <c r="I8" s="87"/>
      <c r="J8" s="87"/>
    </row>
    <row r="9" spans="1:10" s="3" customFormat="1" x14ac:dyDescent="0.25">
      <c r="A9" s="43" t="s">
        <v>39</v>
      </c>
      <c r="B9" s="11"/>
      <c r="C9" s="79"/>
      <c r="D9" s="59"/>
      <c r="E9" s="59"/>
      <c r="F9" s="60"/>
      <c r="G9" s="31"/>
      <c r="H9" s="87"/>
      <c r="I9" s="87"/>
      <c r="J9" s="87"/>
    </row>
    <row r="10" spans="1:10" x14ac:dyDescent="0.25">
      <c r="A10" s="35" t="s">
        <v>35</v>
      </c>
      <c r="B10" s="32">
        <v>104</v>
      </c>
      <c r="C10" s="80">
        <v>104</v>
      </c>
      <c r="D10" s="50">
        <v>4722279</v>
      </c>
      <c r="E10" s="50">
        <f>+D10*35.1%</f>
        <v>1657519.9290000002</v>
      </c>
      <c r="F10" s="33">
        <v>14097644</v>
      </c>
      <c r="G10" s="34"/>
    </row>
    <row r="11" spans="1:10" x14ac:dyDescent="0.25">
      <c r="A11" s="35" t="s">
        <v>32</v>
      </c>
      <c r="B11" s="32">
        <v>101</v>
      </c>
      <c r="C11" s="80">
        <v>101</v>
      </c>
      <c r="D11" s="50">
        <v>3468011</v>
      </c>
      <c r="E11" s="50">
        <f>+D11*35.1%</f>
        <v>1217271.861</v>
      </c>
      <c r="F11" s="33">
        <v>10026541</v>
      </c>
      <c r="G11" s="34"/>
    </row>
    <row r="12" spans="1:10" x14ac:dyDescent="0.25">
      <c r="A12" s="35" t="s">
        <v>33</v>
      </c>
      <c r="B12" s="32">
        <v>253</v>
      </c>
      <c r="C12" s="80">
        <v>253</v>
      </c>
      <c r="D12" s="50">
        <v>3923644</v>
      </c>
      <c r="E12" s="50">
        <f>+D12*35.1%</f>
        <v>1377199.0440000002</v>
      </c>
      <c r="F12" s="33">
        <v>25840635</v>
      </c>
      <c r="G12" s="34"/>
    </row>
    <row r="13" spans="1:10" x14ac:dyDescent="0.25">
      <c r="A13" s="35" t="s">
        <v>34</v>
      </c>
      <c r="B13" s="32">
        <v>39</v>
      </c>
      <c r="C13" s="80">
        <v>39</v>
      </c>
      <c r="D13" s="50">
        <v>1474484</v>
      </c>
      <c r="E13" s="50">
        <f>+D13*35.1%</f>
        <v>517543.88400000008</v>
      </c>
      <c r="F13" s="33">
        <v>1913089</v>
      </c>
      <c r="G13" s="34"/>
    </row>
    <row r="14" spans="1:10" x14ac:dyDescent="0.25">
      <c r="A14" s="35" t="s">
        <v>4</v>
      </c>
      <c r="B14" s="32"/>
      <c r="C14" s="80"/>
      <c r="D14" s="50"/>
      <c r="E14" s="50"/>
      <c r="F14" s="33"/>
      <c r="G14" s="34"/>
    </row>
    <row r="15" spans="1:10" x14ac:dyDescent="0.25">
      <c r="A15" s="35" t="s">
        <v>5</v>
      </c>
      <c r="B15" s="32"/>
      <c r="C15" s="80"/>
      <c r="D15" s="50"/>
      <c r="E15" s="50"/>
      <c r="F15" s="33"/>
      <c r="G15" s="34"/>
    </row>
    <row r="16" spans="1:10" x14ac:dyDescent="0.25">
      <c r="A16" s="35" t="s">
        <v>6</v>
      </c>
      <c r="B16" s="32">
        <v>34</v>
      </c>
      <c r="C16" s="80">
        <v>34</v>
      </c>
      <c r="D16" s="50">
        <v>413744</v>
      </c>
      <c r="E16" s="50">
        <f>+D16*35.1%</f>
        <v>145224.144</v>
      </c>
      <c r="F16" s="33">
        <v>1128426</v>
      </c>
      <c r="G16" s="34"/>
    </row>
    <row r="17" spans="1:7" x14ac:dyDescent="0.25">
      <c r="A17" s="35" t="s">
        <v>7</v>
      </c>
      <c r="B17" s="32"/>
      <c r="C17" s="80"/>
      <c r="D17" s="50"/>
      <c r="E17" s="50"/>
      <c r="F17" s="33"/>
      <c r="G17" s="34"/>
    </row>
    <row r="18" spans="1:7" x14ac:dyDescent="0.25">
      <c r="A18" s="35" t="s">
        <v>8</v>
      </c>
      <c r="B18" s="32"/>
      <c r="C18" s="80"/>
      <c r="D18" s="50"/>
      <c r="E18" s="50"/>
      <c r="F18" s="33"/>
      <c r="G18" s="34"/>
    </row>
    <row r="19" spans="1:7" x14ac:dyDescent="0.25">
      <c r="A19" s="35" t="s">
        <v>9</v>
      </c>
      <c r="B19" s="32"/>
      <c r="C19" s="80"/>
      <c r="D19" s="50"/>
      <c r="E19" s="50"/>
      <c r="F19" s="33"/>
      <c r="G19" s="34"/>
    </row>
    <row r="20" spans="1:7" x14ac:dyDescent="0.25">
      <c r="A20" s="35" t="s">
        <v>10</v>
      </c>
      <c r="B20" s="32" t="s">
        <v>36</v>
      </c>
      <c r="C20" s="80"/>
      <c r="D20" s="50"/>
      <c r="E20" s="50"/>
      <c r="F20" s="33"/>
      <c r="G20" s="34"/>
    </row>
    <row r="21" spans="1:7" x14ac:dyDescent="0.25">
      <c r="A21" s="35" t="s">
        <v>11</v>
      </c>
      <c r="B21" s="32">
        <v>477</v>
      </c>
      <c r="C21" s="80">
        <v>477</v>
      </c>
      <c r="D21" s="50">
        <v>20979960</v>
      </c>
      <c r="E21" s="50">
        <f>+D21*35.1%</f>
        <v>7363965.9600000009</v>
      </c>
      <c r="F21" s="50">
        <v>14446767</v>
      </c>
      <c r="G21" s="56"/>
    </row>
    <row r="22" spans="1:7" x14ac:dyDescent="0.25">
      <c r="A22" s="35" t="s">
        <v>12</v>
      </c>
      <c r="B22" s="32">
        <v>95</v>
      </c>
      <c r="C22" s="80">
        <v>95</v>
      </c>
      <c r="D22" s="50">
        <v>3016459</v>
      </c>
      <c r="E22" s="50">
        <f>+D22*35.1%</f>
        <v>1058777.1090000002</v>
      </c>
      <c r="F22" s="50">
        <v>1458257</v>
      </c>
      <c r="G22" s="56"/>
    </row>
    <row r="23" spans="1:7" x14ac:dyDescent="0.25">
      <c r="A23" s="35" t="s">
        <v>13</v>
      </c>
      <c r="B23" s="32"/>
      <c r="C23" s="80"/>
      <c r="D23" s="50"/>
      <c r="E23" s="50"/>
      <c r="F23" s="33"/>
      <c r="G23" s="34"/>
    </row>
    <row r="24" spans="1:7" x14ac:dyDescent="0.25">
      <c r="A24" s="41" t="s">
        <v>14</v>
      </c>
      <c r="B24" s="14"/>
      <c r="C24" s="81"/>
      <c r="D24" s="51"/>
      <c r="E24" s="51"/>
      <c r="F24" s="15"/>
      <c r="G24" s="16"/>
    </row>
    <row r="25" spans="1:7" x14ac:dyDescent="0.25">
      <c r="A25" s="41" t="s">
        <v>15</v>
      </c>
      <c r="B25" s="14"/>
      <c r="C25" s="81"/>
      <c r="D25" s="51"/>
      <c r="E25" s="51"/>
      <c r="F25" s="15"/>
      <c r="G25" s="16"/>
    </row>
    <row r="26" spans="1:7" x14ac:dyDescent="0.25">
      <c r="A26" s="58" t="s">
        <v>16</v>
      </c>
      <c r="B26" s="57">
        <f>SUM(B7:B25)</f>
        <v>1103</v>
      </c>
      <c r="C26" s="82">
        <f t="shared" ref="C26:G26" si="0">SUM(C7:C25)</f>
        <v>1103</v>
      </c>
      <c r="D26" s="57">
        <f t="shared" si="0"/>
        <v>37998581</v>
      </c>
      <c r="E26" s="57">
        <f t="shared" si="0"/>
        <v>13337501.931000002</v>
      </c>
      <c r="F26" s="57">
        <f t="shared" si="0"/>
        <v>68911359</v>
      </c>
      <c r="G26" s="57">
        <f t="shared" si="0"/>
        <v>0</v>
      </c>
    </row>
    <row r="27" spans="1:7" x14ac:dyDescent="0.25">
      <c r="A27" s="41" t="s">
        <v>17</v>
      </c>
      <c r="B27" s="14">
        <v>275</v>
      </c>
      <c r="C27" s="81">
        <v>255</v>
      </c>
      <c r="D27" s="51">
        <v>5024394</v>
      </c>
      <c r="E27" s="50">
        <f>+D27*35.1%</f>
        <v>1763562.2940000002</v>
      </c>
      <c r="F27" s="51">
        <v>20547173</v>
      </c>
      <c r="G27" s="55"/>
    </row>
    <row r="28" spans="1:7" x14ac:dyDescent="0.25">
      <c r="A28" s="41" t="s">
        <v>18</v>
      </c>
      <c r="B28" s="14"/>
      <c r="C28" s="81"/>
      <c r="D28" s="51"/>
      <c r="E28" s="51"/>
      <c r="F28" s="51"/>
      <c r="G28" s="16"/>
    </row>
    <row r="29" spans="1:7" x14ac:dyDescent="0.25">
      <c r="A29" s="41" t="s">
        <v>19</v>
      </c>
      <c r="B29" s="14">
        <f t="shared" ref="B29:G29" si="1">SUM(B26:B28)</f>
        <v>1378</v>
      </c>
      <c r="C29" s="81">
        <f t="shared" si="1"/>
        <v>1358</v>
      </c>
      <c r="D29" s="14">
        <f t="shared" si="1"/>
        <v>43022975</v>
      </c>
      <c r="E29" s="14">
        <f t="shared" si="1"/>
        <v>15101064.225000001</v>
      </c>
      <c r="F29" s="14">
        <f t="shared" si="1"/>
        <v>89458532</v>
      </c>
      <c r="G29" s="14">
        <f t="shared" si="1"/>
        <v>0</v>
      </c>
    </row>
    <row r="30" spans="1:7" x14ac:dyDescent="0.25">
      <c r="A30" s="43"/>
      <c r="B30" s="44"/>
      <c r="C30" s="83"/>
      <c r="D30" s="52"/>
      <c r="E30" s="52"/>
      <c r="F30" s="45"/>
      <c r="G30" s="49"/>
    </row>
    <row r="31" spans="1:7" x14ac:dyDescent="0.25">
      <c r="A31" s="47" t="s">
        <v>26</v>
      </c>
      <c r="B31" s="13"/>
      <c r="C31" s="84"/>
      <c r="D31" s="53"/>
      <c r="E31" s="54"/>
      <c r="F31" s="46"/>
      <c r="G31" s="19"/>
    </row>
    <row r="32" spans="1:7" x14ac:dyDescent="0.25">
      <c r="A32" s="41" t="s">
        <v>35</v>
      </c>
      <c r="B32" s="14">
        <v>11</v>
      </c>
      <c r="C32" s="81">
        <v>8.23</v>
      </c>
      <c r="D32" s="51">
        <v>235781</v>
      </c>
      <c r="E32" s="51">
        <f>+D32*35.1%</f>
        <v>82759.131000000008</v>
      </c>
      <c r="F32" s="46">
        <v>1091226</v>
      </c>
      <c r="G32" s="19"/>
    </row>
    <row r="33" spans="1:7" x14ac:dyDescent="0.25">
      <c r="A33" s="41" t="s">
        <v>32</v>
      </c>
      <c r="B33" s="14">
        <v>12</v>
      </c>
      <c r="C33" s="81">
        <v>6.48</v>
      </c>
      <c r="D33" s="51"/>
      <c r="E33" s="51"/>
      <c r="F33" s="15">
        <v>815246</v>
      </c>
      <c r="G33" s="16"/>
    </row>
    <row r="34" spans="1:7" x14ac:dyDescent="0.25">
      <c r="A34" s="41" t="s">
        <v>33</v>
      </c>
      <c r="B34" s="14">
        <v>31</v>
      </c>
      <c r="C34" s="81">
        <v>14.6</v>
      </c>
      <c r="D34" s="51">
        <v>74512</v>
      </c>
      <c r="E34" s="51">
        <f>+D34*35.1%</f>
        <v>26153.712000000003</v>
      </c>
      <c r="F34" s="15">
        <v>1691166</v>
      </c>
      <c r="G34" s="16"/>
    </row>
    <row r="35" spans="1:7" x14ac:dyDescent="0.25">
      <c r="A35" s="41" t="s">
        <v>34</v>
      </c>
      <c r="B35" s="14">
        <v>5</v>
      </c>
      <c r="C35" s="81">
        <v>2.2599999999999998</v>
      </c>
      <c r="D35" s="51">
        <v>37635</v>
      </c>
      <c r="E35" s="51">
        <f>+D35*35.1%</f>
        <v>13209.885000000002</v>
      </c>
      <c r="F35" s="15">
        <v>154583</v>
      </c>
      <c r="G35" s="16"/>
    </row>
    <row r="36" spans="1:7" x14ac:dyDescent="0.25">
      <c r="A36" s="41" t="s">
        <v>4</v>
      </c>
      <c r="B36" s="14"/>
      <c r="C36" s="81"/>
      <c r="D36" s="51"/>
      <c r="E36" s="51"/>
      <c r="F36" s="15"/>
      <c r="G36" s="16"/>
    </row>
    <row r="37" spans="1:7" x14ac:dyDescent="0.25">
      <c r="A37" s="41" t="s">
        <v>5</v>
      </c>
      <c r="B37" s="14"/>
      <c r="C37" s="81"/>
      <c r="D37" s="51"/>
      <c r="E37" s="51"/>
      <c r="F37" s="15"/>
      <c r="G37" s="16"/>
    </row>
    <row r="38" spans="1:7" x14ac:dyDescent="0.25">
      <c r="A38" s="41" t="s">
        <v>6</v>
      </c>
      <c r="B38" s="14"/>
      <c r="C38" s="81"/>
      <c r="D38" s="51"/>
      <c r="E38" s="51"/>
      <c r="F38" s="15"/>
      <c r="G38" s="16"/>
    </row>
    <row r="39" spans="1:7" x14ac:dyDescent="0.25">
      <c r="A39" s="41" t="s">
        <v>7</v>
      </c>
      <c r="B39" s="14"/>
      <c r="C39" s="81"/>
      <c r="D39" s="51"/>
      <c r="E39" s="51"/>
      <c r="F39" s="15"/>
      <c r="G39" s="16"/>
    </row>
    <row r="40" spans="1:7" x14ac:dyDescent="0.25">
      <c r="A40" s="36" t="s">
        <v>8</v>
      </c>
      <c r="B40" s="14"/>
      <c r="C40" s="81"/>
      <c r="D40" s="55"/>
      <c r="E40" s="55"/>
      <c r="F40" s="16"/>
      <c r="G40" s="16"/>
    </row>
    <row r="41" spans="1:7" x14ac:dyDescent="0.25">
      <c r="A41" s="36" t="s">
        <v>9</v>
      </c>
      <c r="B41" s="14"/>
      <c r="C41" s="81"/>
      <c r="D41" s="55"/>
      <c r="E41" s="55"/>
      <c r="F41" s="16"/>
      <c r="G41" s="16"/>
    </row>
    <row r="42" spans="1:7" x14ac:dyDescent="0.25">
      <c r="A42" s="36" t="s">
        <v>10</v>
      </c>
      <c r="B42" s="14"/>
      <c r="C42" s="81"/>
      <c r="D42" s="55"/>
      <c r="E42" s="55"/>
      <c r="F42" s="16"/>
      <c r="G42" s="16"/>
    </row>
    <row r="43" spans="1:7" x14ac:dyDescent="0.25">
      <c r="A43" s="36" t="s">
        <v>11</v>
      </c>
      <c r="B43" s="14">
        <v>5</v>
      </c>
      <c r="C43" s="81">
        <v>3.4</v>
      </c>
      <c r="D43" s="55">
        <v>33300</v>
      </c>
      <c r="E43" s="55">
        <f>+D43*35.1%</f>
        <v>11688.300000000001</v>
      </c>
      <c r="F43" s="55">
        <v>262073</v>
      </c>
      <c r="G43" s="55"/>
    </row>
    <row r="44" spans="1:7" x14ac:dyDescent="0.25">
      <c r="A44" s="36" t="s">
        <v>12</v>
      </c>
      <c r="B44" s="14"/>
      <c r="C44" s="81"/>
      <c r="D44" s="55"/>
      <c r="E44" s="55"/>
      <c r="F44" s="16"/>
      <c r="G44" s="16"/>
    </row>
    <row r="45" spans="1:7" x14ac:dyDescent="0.25">
      <c r="A45" s="36" t="s">
        <v>13</v>
      </c>
      <c r="B45" s="14"/>
      <c r="C45" s="81"/>
      <c r="D45" s="55"/>
      <c r="E45" s="55"/>
      <c r="F45" s="16"/>
      <c r="G45" s="16"/>
    </row>
    <row r="46" spans="1:7" x14ac:dyDescent="0.25">
      <c r="A46" s="36" t="s">
        <v>14</v>
      </c>
      <c r="B46" s="14"/>
      <c r="C46" s="81"/>
      <c r="D46" s="55"/>
      <c r="E46" s="55"/>
      <c r="F46" s="16"/>
      <c r="G46" s="16"/>
    </row>
    <row r="47" spans="1:7" x14ac:dyDescent="0.25">
      <c r="A47" s="36" t="s">
        <v>15</v>
      </c>
      <c r="B47" s="14"/>
      <c r="C47" s="81"/>
      <c r="D47" s="55"/>
      <c r="E47" s="55"/>
      <c r="F47" s="16"/>
      <c r="G47" s="16"/>
    </row>
    <row r="48" spans="1:7" x14ac:dyDescent="0.25">
      <c r="A48" s="36" t="s">
        <v>24</v>
      </c>
      <c r="B48" s="14">
        <f t="shared" ref="B48:G48" si="2">SUM(B32:B47)</f>
        <v>64</v>
      </c>
      <c r="C48" s="81">
        <f t="shared" si="2"/>
        <v>34.97</v>
      </c>
      <c r="D48" s="14">
        <f t="shared" si="2"/>
        <v>381228</v>
      </c>
      <c r="E48" s="14">
        <f t="shared" si="2"/>
        <v>133811.02799999999</v>
      </c>
      <c r="F48" s="14">
        <f t="shared" si="2"/>
        <v>4014294</v>
      </c>
      <c r="G48" s="14">
        <f t="shared" si="2"/>
        <v>0</v>
      </c>
    </row>
    <row r="49" spans="1:10" x14ac:dyDescent="0.25">
      <c r="A49" s="36" t="s">
        <v>25</v>
      </c>
      <c r="B49" s="14">
        <v>39</v>
      </c>
      <c r="C49" s="81">
        <v>19.43</v>
      </c>
      <c r="D49" s="55">
        <v>195244</v>
      </c>
      <c r="E49" s="55">
        <f>+D49*35.1%</f>
        <v>68530.644</v>
      </c>
      <c r="F49" s="55">
        <v>2521096</v>
      </c>
      <c r="G49" s="16"/>
    </row>
    <row r="50" spans="1:10" x14ac:dyDescent="0.25">
      <c r="A50" s="36" t="s">
        <v>18</v>
      </c>
      <c r="B50" s="14"/>
      <c r="C50" s="81"/>
      <c r="D50" s="55"/>
      <c r="E50" s="55"/>
      <c r="F50" s="55"/>
      <c r="G50" s="16"/>
    </row>
    <row r="51" spans="1:10" x14ac:dyDescent="0.25">
      <c r="A51" s="36" t="s">
        <v>27</v>
      </c>
      <c r="B51" s="14">
        <f t="shared" ref="B51:G51" si="3">SUM(B48:B50)</f>
        <v>103</v>
      </c>
      <c r="C51" s="81">
        <f t="shared" si="3"/>
        <v>54.4</v>
      </c>
      <c r="D51" s="14">
        <f t="shared" si="3"/>
        <v>576472</v>
      </c>
      <c r="E51" s="14">
        <f t="shared" si="3"/>
        <v>202341.67199999999</v>
      </c>
      <c r="F51" s="14">
        <f t="shared" si="3"/>
        <v>6535390</v>
      </c>
      <c r="G51" s="14">
        <f t="shared" si="3"/>
        <v>0</v>
      </c>
    </row>
    <row r="52" spans="1:10" s="4" customFormat="1" x14ac:dyDescent="0.25">
      <c r="A52" s="48" t="s">
        <v>28</v>
      </c>
      <c r="B52" s="57">
        <f t="shared" ref="B52:G52" si="4">B29+B51</f>
        <v>1481</v>
      </c>
      <c r="C52" s="82">
        <f t="shared" si="4"/>
        <v>1412.4</v>
      </c>
      <c r="D52" s="57">
        <f t="shared" si="4"/>
        <v>43599447</v>
      </c>
      <c r="E52" s="57">
        <f t="shared" si="4"/>
        <v>15303405.897000002</v>
      </c>
      <c r="F52" s="57">
        <f t="shared" si="4"/>
        <v>95993922</v>
      </c>
      <c r="G52" s="57">
        <f t="shared" si="4"/>
        <v>0</v>
      </c>
      <c r="H52" s="88"/>
      <c r="I52" s="88"/>
      <c r="J52" s="88"/>
    </row>
    <row r="53" spans="1:10" x14ac:dyDescent="0.25">
      <c r="A53" s="122" t="s">
        <v>40</v>
      </c>
      <c r="B53" s="122"/>
      <c r="C53" s="122"/>
      <c r="D53" s="122"/>
      <c r="E53" s="122"/>
      <c r="F53" s="122"/>
      <c r="G53" s="122"/>
    </row>
    <row r="54" spans="1:10" x14ac:dyDescent="0.25">
      <c r="A54" s="123"/>
      <c r="B54" s="123"/>
      <c r="C54" s="123"/>
      <c r="D54" s="123"/>
      <c r="E54" s="123"/>
      <c r="F54" s="123"/>
      <c r="G54" s="123"/>
    </row>
    <row r="55" spans="1:10" x14ac:dyDescent="0.25">
      <c r="A55" s="22"/>
      <c r="B55" s="9"/>
      <c r="C55" s="75"/>
      <c r="D55" s="21"/>
      <c r="E55" s="20"/>
      <c r="F55" s="20"/>
      <c r="G55" s="20"/>
    </row>
    <row r="56" spans="1:10" x14ac:dyDescent="0.25">
      <c r="A56" s="30"/>
      <c r="B56" s="9"/>
      <c r="C56" s="75"/>
      <c r="D56" s="22"/>
      <c r="E56" s="20"/>
      <c r="F56" s="20"/>
      <c r="G56" s="20"/>
    </row>
    <row r="57" spans="1:10" x14ac:dyDescent="0.25">
      <c r="B57" s="4"/>
      <c r="E57" s="7"/>
    </row>
    <row r="58" spans="1:10" x14ac:dyDescent="0.25">
      <c r="E58" s="1"/>
    </row>
    <row r="61" spans="1:10" x14ac:dyDescent="0.25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9D23-199B-408B-92CF-73E77FA9692E}">
  <dimension ref="A1:C7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88671875" defaultRowHeight="13.2" x14ac:dyDescent="0.25"/>
  <cols>
    <col min="1" max="1" width="8.88671875" style="91"/>
    <col min="2" max="2" width="83.109375" style="91" bestFit="1" customWidth="1"/>
    <col min="3" max="3" width="14.5546875" style="114" bestFit="1" customWidth="1"/>
    <col min="4" max="16384" width="8.88671875" style="91"/>
  </cols>
  <sheetData>
    <row r="1" spans="1:3" ht="15.6" x14ac:dyDescent="0.3">
      <c r="A1" s="89"/>
      <c r="B1" s="124" t="s">
        <v>0</v>
      </c>
      <c r="C1" s="124"/>
    </row>
    <row r="2" spans="1:3" ht="15.6" x14ac:dyDescent="0.3">
      <c r="A2" s="92"/>
      <c r="B2" s="125" t="s">
        <v>41</v>
      </c>
      <c r="C2" s="125"/>
    </row>
    <row r="3" spans="1:3" ht="15.6" x14ac:dyDescent="0.3">
      <c r="A3" s="93"/>
      <c r="B3" s="124" t="s">
        <v>42</v>
      </c>
      <c r="C3" s="124"/>
    </row>
    <row r="4" spans="1:3" ht="13.8" x14ac:dyDescent="0.25">
      <c r="A4" s="93"/>
      <c r="B4" s="126" t="s">
        <v>69</v>
      </c>
      <c r="C4" s="127"/>
    </row>
    <row r="5" spans="1:3" ht="16.2" thickBot="1" x14ac:dyDescent="0.35">
      <c r="A5" s="93"/>
      <c r="B5" s="90"/>
      <c r="C5" s="94"/>
    </row>
    <row r="6" spans="1:3" ht="13.8" thickBot="1" x14ac:dyDescent="0.3">
      <c r="A6" s="89"/>
      <c r="B6" s="95" t="s">
        <v>43</v>
      </c>
      <c r="C6" s="61" t="s">
        <v>44</v>
      </c>
    </row>
    <row r="7" spans="1:3" ht="13.8" thickBot="1" x14ac:dyDescent="0.3">
      <c r="A7" s="89"/>
      <c r="B7" s="96" t="s">
        <v>45</v>
      </c>
      <c r="C7" s="62">
        <f>+'BOR10'!D52</f>
        <v>43599447</v>
      </c>
    </row>
    <row r="8" spans="1:3" x14ac:dyDescent="0.25">
      <c r="A8" s="89"/>
      <c r="B8" s="97" t="s">
        <v>46</v>
      </c>
      <c r="C8" s="98">
        <v>1122396</v>
      </c>
    </row>
    <row r="9" spans="1:3" ht="13.8" thickBot="1" x14ac:dyDescent="0.3">
      <c r="A9" s="89"/>
      <c r="B9" s="99" t="s">
        <v>47</v>
      </c>
      <c r="C9" s="98"/>
    </row>
    <row r="10" spans="1:3" x14ac:dyDescent="0.25">
      <c r="A10" s="89"/>
      <c r="B10" s="96" t="s">
        <v>48</v>
      </c>
      <c r="C10" s="63">
        <v>737816</v>
      </c>
    </row>
    <row r="11" spans="1:3" x14ac:dyDescent="0.25">
      <c r="A11" s="89"/>
      <c r="B11" s="96" t="s">
        <v>49</v>
      </c>
      <c r="C11" s="63">
        <v>308214</v>
      </c>
    </row>
    <row r="12" spans="1:3" x14ac:dyDescent="0.25">
      <c r="A12" s="89"/>
      <c r="B12" s="96" t="s">
        <v>52</v>
      </c>
      <c r="C12" s="63">
        <v>143423</v>
      </c>
    </row>
    <row r="13" spans="1:3" x14ac:dyDescent="0.25">
      <c r="A13" s="89"/>
      <c r="B13" s="100" t="s">
        <v>50</v>
      </c>
      <c r="C13" s="63"/>
    </row>
    <row r="14" spans="1:3" x14ac:dyDescent="0.25">
      <c r="A14" s="89"/>
      <c r="B14" s="96" t="s">
        <v>74</v>
      </c>
      <c r="C14" s="63">
        <v>75653</v>
      </c>
    </row>
    <row r="15" spans="1:3" x14ac:dyDescent="0.25">
      <c r="A15" s="89"/>
      <c r="B15" s="96" t="s">
        <v>51</v>
      </c>
      <c r="C15" s="63">
        <v>26000</v>
      </c>
    </row>
    <row r="16" spans="1:3" s="89" customFormat="1" x14ac:dyDescent="0.25">
      <c r="B16" s="96" t="s">
        <v>53</v>
      </c>
      <c r="C16" s="63">
        <v>-1922369</v>
      </c>
    </row>
    <row r="17" spans="1:3" s="89" customFormat="1" x14ac:dyDescent="0.25">
      <c r="B17" s="96" t="s">
        <v>54</v>
      </c>
      <c r="C17" s="63">
        <v>-1569987</v>
      </c>
    </row>
    <row r="18" spans="1:3" s="89" customFormat="1" x14ac:dyDescent="0.25">
      <c r="B18" s="101" t="s">
        <v>55</v>
      </c>
      <c r="C18" s="63">
        <v>-2364258</v>
      </c>
    </row>
    <row r="19" spans="1:3" s="89" customFormat="1" x14ac:dyDescent="0.25">
      <c r="B19" s="101" t="s">
        <v>76</v>
      </c>
      <c r="C19" s="63">
        <v>105715</v>
      </c>
    </row>
    <row r="20" spans="1:3" s="89" customFormat="1" x14ac:dyDescent="0.25">
      <c r="A20" s="93"/>
      <c r="B20" s="102" t="s">
        <v>56</v>
      </c>
      <c r="C20" s="64">
        <f>SUM(C7:C19)</f>
        <v>40262050</v>
      </c>
    </row>
    <row r="21" spans="1:3" s="89" customFormat="1" x14ac:dyDescent="0.25">
      <c r="A21" s="103"/>
      <c r="B21" s="104"/>
      <c r="C21" s="63"/>
    </row>
    <row r="22" spans="1:3" s="89" customFormat="1" x14ac:dyDescent="0.25">
      <c r="A22" s="103"/>
      <c r="B22" s="96" t="s">
        <v>57</v>
      </c>
      <c r="C22" s="64">
        <v>40262050</v>
      </c>
    </row>
    <row r="23" spans="1:3" s="89" customFormat="1" x14ac:dyDescent="0.25">
      <c r="A23" s="103"/>
      <c r="B23" s="105"/>
      <c r="C23" s="63"/>
    </row>
    <row r="24" spans="1:3" s="89" customFormat="1" ht="13.8" thickBot="1" x14ac:dyDescent="0.3">
      <c r="A24" s="103"/>
      <c r="B24" s="106" t="s">
        <v>58</v>
      </c>
      <c r="C24" s="119">
        <f>+C20-C22</f>
        <v>0</v>
      </c>
    </row>
    <row r="25" spans="1:3" s="89" customFormat="1" x14ac:dyDescent="0.25">
      <c r="A25" s="103"/>
      <c r="B25" s="107"/>
      <c r="C25" s="65"/>
    </row>
    <row r="26" spans="1:3" s="89" customFormat="1" x14ac:dyDescent="0.25">
      <c r="A26" s="103"/>
      <c r="B26" s="107"/>
      <c r="C26" s="65"/>
    </row>
    <row r="27" spans="1:3" s="89" customFormat="1" ht="13.8" thickBot="1" x14ac:dyDescent="0.3">
      <c r="A27" s="103"/>
      <c r="B27" s="107"/>
      <c r="C27" s="65"/>
    </row>
    <row r="28" spans="1:3" ht="13.8" thickBot="1" x14ac:dyDescent="0.3">
      <c r="A28" s="103"/>
      <c r="B28" s="108" t="s">
        <v>59</v>
      </c>
      <c r="C28" s="66" t="s">
        <v>44</v>
      </c>
    </row>
    <row r="29" spans="1:3" x14ac:dyDescent="0.25">
      <c r="A29" s="103"/>
      <c r="B29" s="109" t="s">
        <v>60</v>
      </c>
      <c r="C29" s="67">
        <f>+'BOR10'!E52</f>
        <v>15303405.897000002</v>
      </c>
    </row>
    <row r="30" spans="1:3" x14ac:dyDescent="0.25">
      <c r="A30" s="103"/>
      <c r="B30" s="110" t="s">
        <v>61</v>
      </c>
      <c r="C30" s="111">
        <v>8904000</v>
      </c>
    </row>
    <row r="31" spans="1:3" x14ac:dyDescent="0.25">
      <c r="A31" s="103"/>
      <c r="B31" s="110" t="s">
        <v>62</v>
      </c>
      <c r="C31" s="111">
        <v>299412</v>
      </c>
    </row>
    <row r="32" spans="1:3" x14ac:dyDescent="0.25">
      <c r="A32" s="103"/>
      <c r="B32" s="110" t="s">
        <v>63</v>
      </c>
      <c r="C32" s="111">
        <v>2986692</v>
      </c>
    </row>
    <row r="33" spans="1:3" x14ac:dyDescent="0.25">
      <c r="A33" s="103"/>
      <c r="B33" s="109" t="s">
        <v>64</v>
      </c>
      <c r="C33" s="68">
        <v>25000</v>
      </c>
    </row>
    <row r="34" spans="1:3" x14ac:dyDescent="0.25">
      <c r="A34" s="103"/>
      <c r="B34" s="109" t="s">
        <v>70</v>
      </c>
      <c r="C34" s="68">
        <v>47197</v>
      </c>
    </row>
    <row r="35" spans="1:3" x14ac:dyDescent="0.25">
      <c r="A35" s="103"/>
      <c r="B35" s="109" t="s">
        <v>68</v>
      </c>
      <c r="C35" s="68">
        <v>13707</v>
      </c>
    </row>
    <row r="36" spans="1:3" x14ac:dyDescent="0.25">
      <c r="A36" s="103"/>
      <c r="B36" s="109" t="s">
        <v>65</v>
      </c>
      <c r="C36" s="68">
        <v>80085</v>
      </c>
    </row>
    <row r="37" spans="1:3" x14ac:dyDescent="0.25">
      <c r="A37" s="103"/>
      <c r="B37" s="109" t="s">
        <v>75</v>
      </c>
      <c r="C37" s="68">
        <v>296183</v>
      </c>
    </row>
    <row r="38" spans="1:3" x14ac:dyDescent="0.25">
      <c r="A38" s="103"/>
      <c r="B38" s="112" t="s">
        <v>72</v>
      </c>
      <c r="C38" s="68">
        <v>-674752</v>
      </c>
    </row>
    <row r="39" spans="1:3" x14ac:dyDescent="0.25">
      <c r="A39" s="103"/>
      <c r="B39" s="112" t="s">
        <v>73</v>
      </c>
      <c r="C39" s="111">
        <v>-551065</v>
      </c>
    </row>
    <row r="40" spans="1:3" x14ac:dyDescent="0.25">
      <c r="A40" s="103"/>
      <c r="B40" s="101" t="s">
        <v>71</v>
      </c>
      <c r="C40" s="63">
        <v>-829854</v>
      </c>
    </row>
    <row r="41" spans="1:3" x14ac:dyDescent="0.25">
      <c r="A41" s="103"/>
      <c r="B41" s="96" t="s">
        <v>77</v>
      </c>
      <c r="C41" s="63">
        <v>52393.1</v>
      </c>
    </row>
    <row r="42" spans="1:3" x14ac:dyDescent="0.25">
      <c r="A42" s="103"/>
      <c r="B42" s="109" t="s">
        <v>66</v>
      </c>
      <c r="C42" s="69">
        <f>SUM(C29:C41)</f>
        <v>25952403.997000001</v>
      </c>
    </row>
    <row r="43" spans="1:3" x14ac:dyDescent="0.25">
      <c r="B43" s="109"/>
      <c r="C43" s="69"/>
    </row>
    <row r="44" spans="1:3" x14ac:dyDescent="0.25">
      <c r="B44" s="109" t="s">
        <v>67</v>
      </c>
      <c r="C44" s="69">
        <v>25952404</v>
      </c>
    </row>
    <row r="45" spans="1:3" x14ac:dyDescent="0.25">
      <c r="B45" s="109"/>
      <c r="C45" s="69"/>
    </row>
    <row r="46" spans="1:3" ht="13.8" thickBot="1" x14ac:dyDescent="0.3">
      <c r="B46" s="113" t="s">
        <v>58</v>
      </c>
      <c r="C46" s="119">
        <f>C42-C44</f>
        <v>-2.9999986290931702E-3</v>
      </c>
    </row>
    <row r="47" spans="1:3" x14ac:dyDescent="0.25">
      <c r="B47" s="107"/>
      <c r="C47" s="65"/>
    </row>
    <row r="48" spans="1:3" x14ac:dyDescent="0.25">
      <c r="B48" s="107"/>
      <c r="C48" s="65"/>
    </row>
    <row r="51" spans="2:3" x14ac:dyDescent="0.25">
      <c r="B51" s="115"/>
      <c r="C51" s="71"/>
    </row>
    <row r="52" spans="2:3" x14ac:dyDescent="0.25">
      <c r="B52" s="116"/>
      <c r="C52" s="72"/>
    </row>
    <row r="53" spans="2:3" x14ac:dyDescent="0.25">
      <c r="B53" s="117"/>
      <c r="C53" s="73"/>
    </row>
    <row r="54" spans="2:3" x14ac:dyDescent="0.25">
      <c r="B54" s="117"/>
      <c r="C54" s="73"/>
    </row>
    <row r="55" spans="2:3" x14ac:dyDescent="0.25">
      <c r="B55" s="117"/>
      <c r="C55" s="74"/>
    </row>
    <row r="56" spans="2:3" x14ac:dyDescent="0.25">
      <c r="B56" s="116"/>
      <c r="C56" s="74"/>
    </row>
    <row r="57" spans="2:3" x14ac:dyDescent="0.25">
      <c r="B57" s="118"/>
      <c r="C57" s="74"/>
    </row>
    <row r="58" spans="2:3" x14ac:dyDescent="0.25">
      <c r="B58" s="116"/>
      <c r="C58" s="74"/>
    </row>
    <row r="59" spans="2:3" x14ac:dyDescent="0.25">
      <c r="B59" s="93"/>
      <c r="C59" s="74"/>
    </row>
    <row r="60" spans="2:3" x14ac:dyDescent="0.25">
      <c r="B60" s="93"/>
      <c r="C60" s="73"/>
    </row>
    <row r="61" spans="2:3" x14ac:dyDescent="0.25">
      <c r="B61" s="93"/>
      <c r="C61" s="73"/>
    </row>
    <row r="62" spans="2:3" x14ac:dyDescent="0.25">
      <c r="C62" s="73"/>
    </row>
    <row r="63" spans="2:3" x14ac:dyDescent="0.25">
      <c r="B63" s="116"/>
      <c r="C63" s="74"/>
    </row>
    <row r="64" spans="2:3" x14ac:dyDescent="0.25">
      <c r="B64" s="116"/>
      <c r="C64" s="74"/>
    </row>
    <row r="65" spans="2:3" x14ac:dyDescent="0.25">
      <c r="B65" s="116"/>
      <c r="C65" s="70"/>
    </row>
    <row r="66" spans="2:3" x14ac:dyDescent="0.25">
      <c r="B66" s="116"/>
      <c r="C66" s="70"/>
    </row>
    <row r="67" spans="2:3" x14ac:dyDescent="0.25">
      <c r="B67" s="116"/>
      <c r="C67" s="70"/>
    </row>
    <row r="68" spans="2:3" x14ac:dyDescent="0.25">
      <c r="B68" s="116"/>
      <c r="C68" s="70"/>
    </row>
    <row r="69" spans="2:3" x14ac:dyDescent="0.25">
      <c r="B69" s="116"/>
      <c r="C69" s="74"/>
    </row>
    <row r="70" spans="2:3" x14ac:dyDescent="0.25">
      <c r="C70" s="73"/>
    </row>
    <row r="71" spans="2:3" x14ac:dyDescent="0.25">
      <c r="C71" s="73"/>
    </row>
  </sheetData>
  <mergeCells count="4">
    <mergeCell ref="B1:C1"/>
    <mergeCell ref="B2:C2"/>
    <mergeCell ref="B3:C3"/>
    <mergeCell ref="B4:C4"/>
  </mergeCells>
  <pageMargins left="0.25" right="0.25" top="0.17" bottom="0.17" header="0.17" footer="0.17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BOR10</vt:lpstr>
      <vt:lpstr>BOR-10 Recon FY 25-26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Nadeau, Sarah</cp:lastModifiedBy>
  <cp:lastPrinted>2010-06-24T18:34:07Z</cp:lastPrinted>
  <dcterms:created xsi:type="dcterms:W3CDTF">1999-08-06T15:48:32Z</dcterms:created>
  <dcterms:modified xsi:type="dcterms:W3CDTF">2025-08-11T15:43:32Z</dcterms:modified>
</cp:coreProperties>
</file>